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225" yWindow="360" windowWidth="15450" windowHeight="11550"/>
  </bookViews>
  <sheets>
    <sheet name="2020-2022" sheetId="7" r:id="rId1"/>
  </sheets>
  <definedNames>
    <definedName name="_xlnm._FilterDatabase" localSheetId="0" hidden="1">'2020-2022'!$A$19:$I$62</definedName>
  </definedNames>
  <calcPr calcId="145621" fullPrecision="0"/>
</workbook>
</file>

<file path=xl/calcChain.xml><?xml version="1.0" encoding="utf-8"?>
<calcChain xmlns="http://schemas.openxmlformats.org/spreadsheetml/2006/main">
  <c r="B19" i="7" l="1"/>
  <c r="C19" i="7" s="1"/>
  <c r="D19" i="7" s="1"/>
  <c r="E19" i="7" s="1"/>
  <c r="F19" i="7" s="1"/>
</calcChain>
</file>

<file path=xl/sharedStrings.xml><?xml version="1.0" encoding="utf-8"?>
<sst xmlns="http://schemas.openxmlformats.org/spreadsheetml/2006/main" count="63" uniqueCount="63">
  <si>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</si>
  <si>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</si>
  <si>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</si>
  <si>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</si>
  <si>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</si>
  <si>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</si>
  <si>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</si>
  <si>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</si>
  <si>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</si>
  <si>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</si>
  <si>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</si>
  <si>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</si>
  <si>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</si>
  <si>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</si>
  <si>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</si>
  <si>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</si>
  <si>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</si>
  <si>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</si>
  <si>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</si>
  <si>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</si>
  <si>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</si>
  <si>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</si>
  <si>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</si>
  <si>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</si>
  <si>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</si>
  <si>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</si>
  <si>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</si>
  <si>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</si>
  <si>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</si>
  <si>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</si>
  <si>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</si>
  <si>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</si>
  <si>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</si>
  <si>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</si>
  <si>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</si>
  <si>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</si>
  <si>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</si>
  <si>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</si>
  <si>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</si>
  <si>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</si>
  <si>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</si>
  <si>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</si>
  <si>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</si>
  <si>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Количество условных штатных единиц
Норматив исходя из численности постоянного населения
до 80 тысяч человек  - 1 штатная единица;
свыше 80 тысяч до 150 тысяч человек - 2 штатные единицы;
свыше 150 тысяч до 500 тысяч человек - 3 штатные единицы;
свыше 500 тысяч человек - 6 штатных единиц</t>
  </si>
  <si>
    <t>2020 год</t>
  </si>
  <si>
    <t>2021 год</t>
  </si>
  <si>
    <t>Александрово-Гайский*</t>
  </si>
  <si>
    <t xml:space="preserve">РАСЧЕТЫ РАСПРЕДЕЛЕНИЯ НА 2020 -2022 ГОДЫ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 </t>
  </si>
  <si>
    <t>Численность постоянного населения на 01.01.2019 (человек)</t>
  </si>
  <si>
    <t>МРОТ на 2020 год (проект) рублей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</si>
  <si>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</si>
  <si>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2022 год</t>
  </si>
  <si>
    <t>Норматив годового фонда оплаты труда условных штатных единиц с начислениями 
(тыс рублей)</t>
  </si>
  <si>
    <t>Годовой объем расходов на обеспечение деятельности административных комиссий  15 %  от ФОТ (тыс.руб)</t>
  </si>
  <si>
    <t>Сумма субвенции на 2020 год тыс.рублей)</t>
  </si>
  <si>
    <t>Сумма субвенции на 2021 год тыс.рублей)</t>
  </si>
  <si>
    <t>Сумма субвенции на 2022 год тыс.рублей)</t>
  </si>
  <si>
    <t>гр.7 =гр.4* гр.5*гр.6*1,302*12/1000</t>
  </si>
  <si>
    <t>9= 7+8</t>
  </si>
  <si>
    <t>10= 9</t>
  </si>
  <si>
    <t>11 =9</t>
  </si>
  <si>
    <t>г. Шиханы</t>
  </si>
  <si>
    <t>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</si>
</sst>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3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shrinkToFit="1"/>
    </xf>
    <xf numFmtId="165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shrinkToFit="1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Fill="1" applyBorder="1" applyAlignment="1">
      <alignment vertical="center" wrapText="1"/>
    </xf>
    <xf numFmtId="4" fontId="0" fillId="0" borderId="0" xfId="0" applyNumberFormat="1"/>
    <xf numFmtId="0" fontId="10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view="pageBreakPreview" zoomScale="60" zoomScaleNormal="100" workbookViewId="0">
      <selection activeCell="C62" sqref="C62"/>
    </sheetView>
  </sheetViews>
  <sheetFormatPr defaultRowHeight="15" x14ac:dyDescent="0.25"/>
  <cols>
    <col min="1" max="1" width="7.85546875" customWidth="1"/>
    <col min="2" max="2" width="29" customWidth="1"/>
    <col min="3" max="4" width="13" customWidth="1"/>
    <col min="5" max="5" width="12.140625" customWidth="1"/>
    <col min="6" max="6" width="11.7109375" customWidth="1"/>
    <col min="7" max="7" width="16.28515625" customWidth="1"/>
    <col min="8" max="8" width="13.85546875" customWidth="1"/>
    <col min="9" max="9" width="15.28515625" customWidth="1"/>
    <col min="10" max="11" width="13" customWidth="1"/>
  </cols>
  <sheetData>
    <row r="1" spans="1:11" ht="37.5" customHeight="1" x14ac:dyDescent="0.25">
      <c r="J1" s="14"/>
      <c r="K1" s="16"/>
    </row>
    <row r="2" spans="1:11" ht="15" customHeight="1" x14ac:dyDescent="0.25">
      <c r="A2" s="17" t="s">
        <v>47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08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0.25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1" ht="20.25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11" ht="14.45" customHeight="1" x14ac:dyDescent="0.25">
      <c r="A6" s="18" t="s">
        <v>0</v>
      </c>
      <c r="B6" s="18" t="s">
        <v>1</v>
      </c>
      <c r="C6" s="19" t="s">
        <v>48</v>
      </c>
      <c r="D6" s="19" t="s">
        <v>43</v>
      </c>
      <c r="E6" s="18" t="s">
        <v>49</v>
      </c>
      <c r="F6" s="20" t="s">
        <v>50</v>
      </c>
      <c r="G6" s="21" t="s">
        <v>44</v>
      </c>
      <c r="H6" s="21"/>
      <c r="I6" s="21"/>
      <c r="J6" s="22" t="s">
        <v>45</v>
      </c>
      <c r="K6" s="22" t="s">
        <v>51</v>
      </c>
    </row>
    <row r="7" spans="1:11" ht="54" customHeight="1" x14ac:dyDescent="0.25">
      <c r="A7" s="18"/>
      <c r="B7" s="18"/>
      <c r="C7" s="19"/>
      <c r="D7" s="19"/>
      <c r="E7" s="18"/>
      <c r="F7" s="23"/>
      <c r="G7" s="19" t="s">
        <v>52</v>
      </c>
      <c r="H7" s="19" t="s">
        <v>53</v>
      </c>
      <c r="I7" s="19" t="s">
        <v>54</v>
      </c>
      <c r="J7" s="24" t="s">
        <v>55</v>
      </c>
      <c r="K7" s="24" t="s">
        <v>56</v>
      </c>
    </row>
    <row r="8" spans="1:11" ht="60" customHeight="1" x14ac:dyDescent="0.25">
      <c r="A8" s="18"/>
      <c r="B8" s="18"/>
      <c r="C8" s="19"/>
      <c r="D8" s="19"/>
      <c r="E8" s="18"/>
      <c r="F8" s="23"/>
      <c r="G8" s="19"/>
      <c r="H8" s="25"/>
      <c r="I8" s="19"/>
      <c r="J8" s="26"/>
      <c r="K8" s="26"/>
    </row>
    <row r="9" spans="1:11" ht="32.25" customHeight="1" x14ac:dyDescent="0.25">
      <c r="A9" s="18"/>
      <c r="B9" s="18"/>
      <c r="C9" s="19"/>
      <c r="D9" s="19"/>
      <c r="E9" s="18"/>
      <c r="F9" s="23"/>
      <c r="G9" s="19"/>
      <c r="H9" s="25"/>
      <c r="I9" s="19"/>
      <c r="J9" s="26"/>
      <c r="K9" s="26"/>
    </row>
    <row r="10" spans="1:11" x14ac:dyDescent="0.25">
      <c r="A10" s="18"/>
      <c r="B10" s="18"/>
      <c r="C10" s="19"/>
      <c r="D10" s="19"/>
      <c r="E10" s="18"/>
      <c r="F10" s="23"/>
      <c r="G10" s="19"/>
      <c r="H10" s="25"/>
      <c r="I10" s="19"/>
      <c r="J10" s="26"/>
      <c r="K10" s="26"/>
    </row>
    <row r="11" spans="1:11" x14ac:dyDescent="0.25">
      <c r="A11" s="18"/>
      <c r="B11" s="18"/>
      <c r="C11" s="19"/>
      <c r="D11" s="19"/>
      <c r="E11" s="18"/>
      <c r="F11" s="23"/>
      <c r="G11" s="19"/>
      <c r="H11" s="25"/>
      <c r="I11" s="19"/>
      <c r="J11" s="26"/>
      <c r="K11" s="26"/>
    </row>
    <row r="12" spans="1:11" x14ac:dyDescent="0.25">
      <c r="A12" s="18"/>
      <c r="B12" s="18"/>
      <c r="C12" s="19"/>
      <c r="D12" s="19"/>
      <c r="E12" s="18"/>
      <c r="F12" s="23"/>
      <c r="G12" s="19"/>
      <c r="H12" s="25"/>
      <c r="I12" s="19"/>
      <c r="J12" s="26"/>
      <c r="K12" s="26"/>
    </row>
    <row r="13" spans="1:11" x14ac:dyDescent="0.25">
      <c r="A13" s="18"/>
      <c r="B13" s="18"/>
      <c r="C13" s="19"/>
      <c r="D13" s="19"/>
      <c r="E13" s="18"/>
      <c r="F13" s="23"/>
      <c r="G13" s="19"/>
      <c r="H13" s="25"/>
      <c r="I13" s="19"/>
      <c r="J13" s="26"/>
      <c r="K13" s="26"/>
    </row>
    <row r="14" spans="1:11" x14ac:dyDescent="0.25">
      <c r="A14" s="18"/>
      <c r="B14" s="18"/>
      <c r="C14" s="19"/>
      <c r="D14" s="19"/>
      <c r="E14" s="18"/>
      <c r="F14" s="23"/>
      <c r="G14" s="19"/>
      <c r="H14" s="25"/>
      <c r="I14" s="19"/>
      <c r="J14" s="26"/>
      <c r="K14" s="26"/>
    </row>
    <row r="15" spans="1:11" x14ac:dyDescent="0.25">
      <c r="A15" s="18"/>
      <c r="B15" s="18"/>
      <c r="C15" s="19"/>
      <c r="D15" s="19"/>
      <c r="E15" s="18"/>
      <c r="F15" s="23"/>
      <c r="G15" s="19"/>
      <c r="H15" s="25"/>
      <c r="I15" s="19"/>
      <c r="J15" s="26"/>
      <c r="K15" s="26"/>
    </row>
    <row r="16" spans="1:11" x14ac:dyDescent="0.25">
      <c r="A16" s="18"/>
      <c r="B16" s="18"/>
      <c r="C16" s="19"/>
      <c r="D16" s="19"/>
      <c r="E16" s="18"/>
      <c r="F16" s="23"/>
      <c r="G16" s="19"/>
      <c r="H16" s="25"/>
      <c r="I16" s="19"/>
      <c r="J16" s="26"/>
      <c r="K16" s="26"/>
    </row>
    <row r="17" spans="1:11" x14ac:dyDescent="0.25">
      <c r="A17" s="18"/>
      <c r="B17" s="18"/>
      <c r="C17" s="19"/>
      <c r="D17" s="19"/>
      <c r="E17" s="18"/>
      <c r="F17" s="23"/>
      <c r="G17" s="19"/>
      <c r="H17" s="25"/>
      <c r="I17" s="19"/>
      <c r="J17" s="26"/>
      <c r="K17" s="26"/>
    </row>
    <row r="18" spans="1:11" ht="92.25" customHeight="1" x14ac:dyDescent="0.25">
      <c r="A18" s="18"/>
      <c r="B18" s="18"/>
      <c r="C18" s="19"/>
      <c r="D18" s="19"/>
      <c r="E18" s="18"/>
      <c r="F18" s="27"/>
      <c r="G18" s="19"/>
      <c r="H18" s="25"/>
      <c r="I18" s="19"/>
      <c r="J18" s="28"/>
      <c r="K18" s="28"/>
    </row>
    <row r="19" spans="1:11" ht="39.75" customHeight="1" x14ac:dyDescent="0.25">
      <c r="A19" s="29">
        <v>1</v>
      </c>
      <c r="B19" s="30">
        <f>A19+1</f>
        <v>2</v>
      </c>
      <c r="C19" s="30">
        <f t="shared" ref="C19:F19" si="0">B19+1</f>
        <v>3</v>
      </c>
      <c r="D19" s="30">
        <f t="shared" si="0"/>
        <v>4</v>
      </c>
      <c r="E19" s="30">
        <f t="shared" si="0"/>
        <v>5</v>
      </c>
      <c r="F19" s="30">
        <f t="shared" si="0"/>
        <v>6</v>
      </c>
      <c r="G19" s="30" t="s">
        <v>57</v>
      </c>
      <c r="H19" s="29">
        <v>8</v>
      </c>
      <c r="I19" s="29" t="s">
        <v>58</v>
      </c>
      <c r="J19" s="29" t="s">
        <v>59</v>
      </c>
      <c r="K19" s="29" t="s">
        <v>60</v>
      </c>
    </row>
    <row r="20" spans="1:11" ht="17.25" customHeight="1" x14ac:dyDescent="0.3">
      <c r="A20" s="2">
        <v>1</v>
      </c>
      <c r="B20" s="3" t="s">
        <v>46</v>
      </c>
      <c r="C20" s="31">
        <v>15253</v>
      </c>
      <c r="D20" s="9">
        <v>1</v>
      </c>
      <c r="E20" s="32">
        <v>13949.5</v>
      </c>
      <c r="F20" s="33">
        <v>1.35</v>
      </c>
      <c r="G20" s="34">
        <v>294.2</v>
      </c>
      <c r="H20" s="35">
        <v>44.1</v>
      </c>
      <c r="I20" s="36">
        <v>338.3</v>
      </c>
      <c r="J20" s="36">
        <v>338.3</v>
      </c>
      <c r="K20" s="36">
        <v>338.3</v>
      </c>
    </row>
    <row r="21" spans="1:11" ht="18.75" x14ac:dyDescent="0.3">
      <c r="A21" s="2">
        <v>2</v>
      </c>
      <c r="B21" s="3" t="s">
        <v>2</v>
      </c>
      <c r="C21" s="31">
        <v>21601</v>
      </c>
      <c r="D21" s="9">
        <v>1</v>
      </c>
      <c r="E21" s="33">
        <v>12130</v>
      </c>
      <c r="F21" s="33">
        <v>1.35</v>
      </c>
      <c r="G21" s="34">
        <v>255.9</v>
      </c>
      <c r="H21" s="35">
        <v>38.4</v>
      </c>
      <c r="I21" s="36">
        <v>294.3</v>
      </c>
      <c r="J21" s="36">
        <v>294.3</v>
      </c>
      <c r="K21" s="36">
        <v>294.3</v>
      </c>
    </row>
    <row r="22" spans="1:11" s="8" customFormat="1" ht="18.75" x14ac:dyDescent="0.3">
      <c r="A22" s="6">
        <v>3</v>
      </c>
      <c r="B22" s="7" t="s">
        <v>3</v>
      </c>
      <c r="C22" s="31">
        <v>39067</v>
      </c>
      <c r="D22" s="9">
        <v>1</v>
      </c>
      <c r="E22" s="33">
        <v>12130</v>
      </c>
      <c r="F22" s="33">
        <v>1.35</v>
      </c>
      <c r="G22" s="34">
        <v>255.9</v>
      </c>
      <c r="H22" s="35">
        <v>38.4</v>
      </c>
      <c r="I22" s="36">
        <v>294.3</v>
      </c>
      <c r="J22" s="36">
        <v>294.3</v>
      </c>
      <c r="K22" s="36">
        <v>294.3</v>
      </c>
    </row>
    <row r="23" spans="1:11" ht="24" customHeight="1" x14ac:dyDescent="0.3">
      <c r="A23" s="2">
        <v>4</v>
      </c>
      <c r="B23" s="3" t="s">
        <v>4</v>
      </c>
      <c r="C23" s="31">
        <v>27790</v>
      </c>
      <c r="D23" s="9">
        <v>1</v>
      </c>
      <c r="E23" s="33">
        <v>12130</v>
      </c>
      <c r="F23" s="33">
        <v>1.35</v>
      </c>
      <c r="G23" s="34">
        <v>255.9</v>
      </c>
      <c r="H23" s="35">
        <v>38.4</v>
      </c>
      <c r="I23" s="36">
        <v>294.3</v>
      </c>
      <c r="J23" s="36">
        <v>294.3</v>
      </c>
      <c r="K23" s="36">
        <v>294.3</v>
      </c>
    </row>
    <row r="24" spans="1:11" ht="18.75" x14ac:dyDescent="0.3">
      <c r="A24" s="2">
        <v>5</v>
      </c>
      <c r="B24" s="3" t="s">
        <v>5</v>
      </c>
      <c r="C24" s="31">
        <v>207995</v>
      </c>
      <c r="D24" s="9">
        <v>3</v>
      </c>
      <c r="E24" s="33">
        <v>12130</v>
      </c>
      <c r="F24" s="33">
        <v>1.61</v>
      </c>
      <c r="G24" s="34">
        <v>915.4</v>
      </c>
      <c r="H24" s="35">
        <v>137.30000000000001</v>
      </c>
      <c r="I24" s="36">
        <v>1052.7</v>
      </c>
      <c r="J24" s="36">
        <v>1052.7</v>
      </c>
      <c r="K24" s="36">
        <v>1052.7</v>
      </c>
    </row>
    <row r="25" spans="1:11" ht="18.75" x14ac:dyDescent="0.3">
      <c r="A25" s="2">
        <v>6</v>
      </c>
      <c r="B25" s="3" t="s">
        <v>6</v>
      </c>
      <c r="C25" s="31">
        <v>104934</v>
      </c>
      <c r="D25" s="9">
        <v>2</v>
      </c>
      <c r="E25" s="33">
        <v>12130</v>
      </c>
      <c r="F25" s="33">
        <v>1.52</v>
      </c>
      <c r="G25" s="34">
        <v>576.1</v>
      </c>
      <c r="H25" s="35">
        <v>86.4</v>
      </c>
      <c r="I25" s="36">
        <v>662.5</v>
      </c>
      <c r="J25" s="36">
        <v>662.5</v>
      </c>
      <c r="K25" s="36">
        <v>662.5</v>
      </c>
    </row>
    <row r="26" spans="1:11" ht="18.75" x14ac:dyDescent="0.3">
      <c r="A26" s="2">
        <v>7</v>
      </c>
      <c r="B26" s="3" t="s">
        <v>7</v>
      </c>
      <c r="C26" s="31">
        <v>10887</v>
      </c>
      <c r="D26" s="9">
        <v>1</v>
      </c>
      <c r="E26" s="33">
        <v>12130</v>
      </c>
      <c r="F26" s="33">
        <v>1.35</v>
      </c>
      <c r="G26" s="34">
        <v>255.9</v>
      </c>
      <c r="H26" s="35">
        <v>38.4</v>
      </c>
      <c r="I26" s="36">
        <v>294.3</v>
      </c>
      <c r="J26" s="36">
        <v>294.3</v>
      </c>
      <c r="K26" s="36">
        <v>294.3</v>
      </c>
    </row>
    <row r="27" spans="1:11" ht="18.75" x14ac:dyDescent="0.3">
      <c r="A27" s="2">
        <v>8</v>
      </c>
      <c r="B27" s="3" t="s">
        <v>8</v>
      </c>
      <c r="C27" s="31">
        <v>86950</v>
      </c>
      <c r="D27" s="9">
        <v>2</v>
      </c>
      <c r="E27" s="33">
        <v>12130</v>
      </c>
      <c r="F27" s="33">
        <v>1.52</v>
      </c>
      <c r="G27" s="34">
        <v>576.1</v>
      </c>
      <c r="H27" s="35">
        <v>86.4</v>
      </c>
      <c r="I27" s="36">
        <v>662.5</v>
      </c>
      <c r="J27" s="36">
        <v>662.5</v>
      </c>
      <c r="K27" s="36">
        <v>662.5</v>
      </c>
    </row>
    <row r="28" spans="1:11" ht="18.75" x14ac:dyDescent="0.3">
      <c r="A28" s="2">
        <v>9</v>
      </c>
      <c r="B28" s="3" t="s">
        <v>9</v>
      </c>
      <c r="C28" s="31">
        <v>11765</v>
      </c>
      <c r="D28" s="9">
        <v>1</v>
      </c>
      <c r="E28" s="33">
        <v>12130</v>
      </c>
      <c r="F28" s="33">
        <v>1.35</v>
      </c>
      <c r="G28" s="34">
        <v>255.9</v>
      </c>
      <c r="H28" s="35">
        <v>38.4</v>
      </c>
      <c r="I28" s="36">
        <v>294.3</v>
      </c>
      <c r="J28" s="36">
        <v>294.3</v>
      </c>
      <c r="K28" s="36">
        <v>294.3</v>
      </c>
    </row>
    <row r="29" spans="1:11" ht="18.75" x14ac:dyDescent="0.3">
      <c r="A29" s="2">
        <v>11</v>
      </c>
      <c r="B29" s="3" t="s">
        <v>10</v>
      </c>
      <c r="C29" s="31">
        <v>17897</v>
      </c>
      <c r="D29" s="9">
        <v>1</v>
      </c>
      <c r="E29" s="33">
        <v>12130</v>
      </c>
      <c r="F29" s="33">
        <v>1.35</v>
      </c>
      <c r="G29" s="34">
        <v>255.9</v>
      </c>
      <c r="H29" s="35">
        <v>38.4</v>
      </c>
      <c r="I29" s="36">
        <v>294.3</v>
      </c>
      <c r="J29" s="36">
        <v>294.3</v>
      </c>
      <c r="K29" s="36">
        <v>294.3</v>
      </c>
    </row>
    <row r="30" spans="1:11" ht="18.75" x14ac:dyDescent="0.3">
      <c r="A30" s="2">
        <v>12</v>
      </c>
      <c r="B30" s="3" t="s">
        <v>11</v>
      </c>
      <c r="C30" s="31">
        <v>11355</v>
      </c>
      <c r="D30" s="9">
        <v>1</v>
      </c>
      <c r="E30" s="33">
        <v>12130</v>
      </c>
      <c r="F30" s="33">
        <v>1.35</v>
      </c>
      <c r="G30" s="34">
        <v>255.9</v>
      </c>
      <c r="H30" s="35">
        <v>38.4</v>
      </c>
      <c r="I30" s="36">
        <v>294.3</v>
      </c>
      <c r="J30" s="36">
        <v>294.3</v>
      </c>
      <c r="K30" s="36">
        <v>294.3</v>
      </c>
    </row>
    <row r="31" spans="1:11" ht="18.75" x14ac:dyDescent="0.3">
      <c r="A31" s="2">
        <v>13</v>
      </c>
      <c r="B31" s="3" t="s">
        <v>12</v>
      </c>
      <c r="C31" s="31">
        <v>18051</v>
      </c>
      <c r="D31" s="9">
        <v>1</v>
      </c>
      <c r="E31" s="33">
        <v>12130</v>
      </c>
      <c r="F31" s="33">
        <v>1.35</v>
      </c>
      <c r="G31" s="34">
        <v>255.9</v>
      </c>
      <c r="H31" s="35">
        <v>38.4</v>
      </c>
      <c r="I31" s="36">
        <v>294.3</v>
      </c>
      <c r="J31" s="36">
        <v>294.3</v>
      </c>
      <c r="K31" s="36">
        <v>294.3</v>
      </c>
    </row>
    <row r="32" spans="1:11" ht="18.75" x14ac:dyDescent="0.3">
      <c r="A32" s="2">
        <v>14</v>
      </c>
      <c r="B32" s="3" t="s">
        <v>13</v>
      </c>
      <c r="C32" s="31">
        <v>35648</v>
      </c>
      <c r="D32" s="9">
        <v>1</v>
      </c>
      <c r="E32" s="33">
        <v>12130</v>
      </c>
      <c r="F32" s="33">
        <v>1.35</v>
      </c>
      <c r="G32" s="34">
        <v>255.9</v>
      </c>
      <c r="H32" s="35">
        <v>38.4</v>
      </c>
      <c r="I32" s="36">
        <v>294.3</v>
      </c>
      <c r="J32" s="36">
        <v>294.3</v>
      </c>
      <c r="K32" s="36">
        <v>294.3</v>
      </c>
    </row>
    <row r="33" spans="1:11" ht="18.75" x14ac:dyDescent="0.3">
      <c r="A33" s="2">
        <v>15</v>
      </c>
      <c r="B33" s="3" t="s">
        <v>14</v>
      </c>
      <c r="C33" s="31">
        <v>13495</v>
      </c>
      <c r="D33" s="9">
        <v>1</v>
      </c>
      <c r="E33" s="33">
        <v>12130</v>
      </c>
      <c r="F33" s="33">
        <v>1.35</v>
      </c>
      <c r="G33" s="34">
        <v>255.9</v>
      </c>
      <c r="H33" s="35">
        <v>38.4</v>
      </c>
      <c r="I33" s="36">
        <v>294.3</v>
      </c>
      <c r="J33" s="36">
        <v>294.3</v>
      </c>
      <c r="K33" s="36">
        <v>294.3</v>
      </c>
    </row>
    <row r="34" spans="1:11" ht="18.75" x14ac:dyDescent="0.3">
      <c r="A34" s="2">
        <v>16</v>
      </c>
      <c r="B34" s="3" t="s">
        <v>15</v>
      </c>
      <c r="C34" s="31">
        <v>29959</v>
      </c>
      <c r="D34" s="9">
        <v>1</v>
      </c>
      <c r="E34" s="33">
        <v>12130</v>
      </c>
      <c r="F34" s="33">
        <v>1.35</v>
      </c>
      <c r="G34" s="34">
        <v>255.9</v>
      </c>
      <c r="H34" s="35">
        <v>38.4</v>
      </c>
      <c r="I34" s="36">
        <v>294.3</v>
      </c>
      <c r="J34" s="36">
        <v>294.3</v>
      </c>
      <c r="K34" s="36">
        <v>294.3</v>
      </c>
    </row>
    <row r="35" spans="1:11" s="8" customFormat="1" ht="18.75" x14ac:dyDescent="0.3">
      <c r="A35" s="6">
        <v>17</v>
      </c>
      <c r="B35" s="7" t="s">
        <v>16</v>
      </c>
      <c r="C35" s="31">
        <v>44968</v>
      </c>
      <c r="D35" s="9">
        <v>1</v>
      </c>
      <c r="E35" s="33">
        <v>12130</v>
      </c>
      <c r="F35" s="33">
        <v>1.35</v>
      </c>
      <c r="G35" s="34">
        <v>255.9</v>
      </c>
      <c r="H35" s="35">
        <v>38.4</v>
      </c>
      <c r="I35" s="36">
        <v>294.3</v>
      </c>
      <c r="J35" s="36">
        <v>294.3</v>
      </c>
      <c r="K35" s="36">
        <v>294.3</v>
      </c>
    </row>
    <row r="36" spans="1:11" ht="18.75" x14ac:dyDescent="0.3">
      <c r="A36" s="2">
        <v>18</v>
      </c>
      <c r="B36" s="3" t="s">
        <v>17</v>
      </c>
      <c r="C36" s="31">
        <v>33075</v>
      </c>
      <c r="D36" s="9">
        <v>1</v>
      </c>
      <c r="E36" s="33">
        <v>12130</v>
      </c>
      <c r="F36" s="33">
        <v>1.35</v>
      </c>
      <c r="G36" s="34">
        <v>255.9</v>
      </c>
      <c r="H36" s="35">
        <v>38.4</v>
      </c>
      <c r="I36" s="36">
        <v>294.3</v>
      </c>
      <c r="J36" s="36">
        <v>294.3</v>
      </c>
      <c r="K36" s="36">
        <v>294.3</v>
      </c>
    </row>
    <row r="37" spans="1:11" ht="20.25" customHeight="1" x14ac:dyDescent="0.3">
      <c r="A37" s="2">
        <v>19</v>
      </c>
      <c r="B37" s="3" t="s">
        <v>18</v>
      </c>
      <c r="C37" s="31">
        <v>10388</v>
      </c>
      <c r="D37" s="9">
        <v>1</v>
      </c>
      <c r="E37" s="33">
        <v>12130</v>
      </c>
      <c r="F37" s="33">
        <v>1.35</v>
      </c>
      <c r="G37" s="34">
        <v>255.9</v>
      </c>
      <c r="H37" s="35">
        <v>38.4</v>
      </c>
      <c r="I37" s="36">
        <v>294.3</v>
      </c>
      <c r="J37" s="36">
        <v>294.3</v>
      </c>
      <c r="K37" s="36">
        <v>294.3</v>
      </c>
    </row>
    <row r="38" spans="1:11" ht="18.75" x14ac:dyDescent="0.3">
      <c r="A38" s="2">
        <v>20</v>
      </c>
      <c r="B38" s="3" t="s">
        <v>19</v>
      </c>
      <c r="C38" s="31">
        <v>18964</v>
      </c>
      <c r="D38" s="9">
        <v>1</v>
      </c>
      <c r="E38" s="33">
        <v>12130</v>
      </c>
      <c r="F38" s="33">
        <v>1.35</v>
      </c>
      <c r="G38" s="34">
        <v>255.9</v>
      </c>
      <c r="H38" s="35">
        <v>38.4</v>
      </c>
      <c r="I38" s="36">
        <v>294.3</v>
      </c>
      <c r="J38" s="36">
        <v>294.3</v>
      </c>
      <c r="K38" s="36">
        <v>294.3</v>
      </c>
    </row>
    <row r="39" spans="1:11" ht="18.75" x14ac:dyDescent="0.3">
      <c r="A39" s="4">
        <v>21</v>
      </c>
      <c r="B39" s="5" t="s">
        <v>20</v>
      </c>
      <c r="C39" s="31">
        <v>62124</v>
      </c>
      <c r="D39" s="9">
        <v>1</v>
      </c>
      <c r="E39" s="33">
        <v>12130</v>
      </c>
      <c r="F39" s="33">
        <v>1.43</v>
      </c>
      <c r="G39" s="34">
        <v>271</v>
      </c>
      <c r="H39" s="35">
        <v>40.700000000000003</v>
      </c>
      <c r="I39" s="36">
        <v>311.7</v>
      </c>
      <c r="J39" s="36">
        <v>311.7</v>
      </c>
      <c r="K39" s="36">
        <v>311.7</v>
      </c>
    </row>
    <row r="40" spans="1:11" ht="18.75" x14ac:dyDescent="0.3">
      <c r="A40" s="2">
        <v>22</v>
      </c>
      <c r="B40" s="3" t="s">
        <v>21</v>
      </c>
      <c r="C40" s="31">
        <v>15823</v>
      </c>
      <c r="D40" s="9">
        <v>1</v>
      </c>
      <c r="E40" s="33">
        <v>12130</v>
      </c>
      <c r="F40" s="33">
        <v>1.35</v>
      </c>
      <c r="G40" s="34">
        <v>255.9</v>
      </c>
      <c r="H40" s="35">
        <v>38.4</v>
      </c>
      <c r="I40" s="36">
        <v>294.3</v>
      </c>
      <c r="J40" s="36">
        <v>294.3</v>
      </c>
      <c r="K40" s="36">
        <v>294.3</v>
      </c>
    </row>
    <row r="41" spans="1:11" ht="18.75" x14ac:dyDescent="0.3">
      <c r="A41" s="2">
        <v>23</v>
      </c>
      <c r="B41" s="3" t="s">
        <v>22</v>
      </c>
      <c r="C41" s="31">
        <v>28740</v>
      </c>
      <c r="D41" s="9">
        <v>1</v>
      </c>
      <c r="E41" s="33">
        <v>12130</v>
      </c>
      <c r="F41" s="33">
        <v>1.35</v>
      </c>
      <c r="G41" s="34">
        <v>255.9</v>
      </c>
      <c r="H41" s="35">
        <v>38.4</v>
      </c>
      <c r="I41" s="36">
        <v>294.3</v>
      </c>
      <c r="J41" s="36">
        <v>294.3</v>
      </c>
      <c r="K41" s="36">
        <v>294.3</v>
      </c>
    </row>
    <row r="42" spans="1:11" ht="18.75" x14ac:dyDescent="0.3">
      <c r="A42" s="2">
        <v>24</v>
      </c>
      <c r="B42" s="3" t="s">
        <v>23</v>
      </c>
      <c r="C42" s="31">
        <v>16608</v>
      </c>
      <c r="D42" s="9">
        <v>1</v>
      </c>
      <c r="E42" s="33">
        <v>12130</v>
      </c>
      <c r="F42" s="33">
        <v>1.35</v>
      </c>
      <c r="G42" s="34">
        <v>255.9</v>
      </c>
      <c r="H42" s="35">
        <v>38.4</v>
      </c>
      <c r="I42" s="36">
        <v>294.3</v>
      </c>
      <c r="J42" s="36">
        <v>294.3</v>
      </c>
      <c r="K42" s="36">
        <v>294.3</v>
      </c>
    </row>
    <row r="43" spans="1:11" ht="18.75" x14ac:dyDescent="0.3">
      <c r="A43" s="2">
        <v>25</v>
      </c>
      <c r="B43" s="3" t="s">
        <v>24</v>
      </c>
      <c r="C43" s="31">
        <v>12995</v>
      </c>
      <c r="D43" s="9">
        <v>1</v>
      </c>
      <c r="E43" s="33">
        <v>12130</v>
      </c>
      <c r="F43" s="33">
        <v>1.35</v>
      </c>
      <c r="G43" s="34">
        <v>255.9</v>
      </c>
      <c r="H43" s="35">
        <v>38.4</v>
      </c>
      <c r="I43" s="36">
        <v>294.3</v>
      </c>
      <c r="J43" s="36">
        <v>294.3</v>
      </c>
      <c r="K43" s="36">
        <v>294.3</v>
      </c>
    </row>
    <row r="44" spans="1:11" ht="18.75" x14ac:dyDescent="0.3">
      <c r="A44" s="2">
        <v>26</v>
      </c>
      <c r="B44" s="3" t="s">
        <v>25</v>
      </c>
      <c r="C44" s="31">
        <v>41030</v>
      </c>
      <c r="D44" s="9">
        <v>1</v>
      </c>
      <c r="E44" s="33">
        <v>12130</v>
      </c>
      <c r="F44" s="33">
        <v>1.35</v>
      </c>
      <c r="G44" s="34">
        <v>255.9</v>
      </c>
      <c r="H44" s="35">
        <v>38.4</v>
      </c>
      <c r="I44" s="36">
        <v>294.3</v>
      </c>
      <c r="J44" s="36">
        <v>294.3</v>
      </c>
      <c r="K44" s="36">
        <v>294.3</v>
      </c>
    </row>
    <row r="45" spans="1:11" ht="18.75" x14ac:dyDescent="0.3">
      <c r="A45" s="2">
        <v>27</v>
      </c>
      <c r="B45" s="3" t="s">
        <v>26</v>
      </c>
      <c r="C45" s="31">
        <v>15834</v>
      </c>
      <c r="D45" s="9">
        <v>1</v>
      </c>
      <c r="E45" s="33">
        <v>12130</v>
      </c>
      <c r="F45" s="33">
        <v>1.35</v>
      </c>
      <c r="G45" s="34">
        <v>255.9</v>
      </c>
      <c r="H45" s="35">
        <v>38.4</v>
      </c>
      <c r="I45" s="36">
        <v>294.3</v>
      </c>
      <c r="J45" s="36">
        <v>294.3</v>
      </c>
      <c r="K45" s="36">
        <v>294.3</v>
      </c>
    </row>
    <row r="46" spans="1:11" ht="18.75" x14ac:dyDescent="0.3">
      <c r="A46" s="2">
        <v>28</v>
      </c>
      <c r="B46" s="3" t="s">
        <v>27</v>
      </c>
      <c r="C46" s="31">
        <v>57722</v>
      </c>
      <c r="D46" s="9">
        <v>1</v>
      </c>
      <c r="E46" s="33">
        <v>12130</v>
      </c>
      <c r="F46" s="33">
        <v>1.43</v>
      </c>
      <c r="G46" s="34">
        <v>271</v>
      </c>
      <c r="H46" s="35">
        <v>40.700000000000003</v>
      </c>
      <c r="I46" s="36">
        <v>311.7</v>
      </c>
      <c r="J46" s="36">
        <v>311.7</v>
      </c>
      <c r="K46" s="36">
        <v>311.7</v>
      </c>
    </row>
    <row r="47" spans="1:11" ht="18.75" x14ac:dyDescent="0.3">
      <c r="A47" s="2">
        <v>29</v>
      </c>
      <c r="B47" s="3" t="s">
        <v>28</v>
      </c>
      <c r="C47" s="31">
        <v>17153</v>
      </c>
      <c r="D47" s="9">
        <v>1</v>
      </c>
      <c r="E47" s="33">
        <v>12130</v>
      </c>
      <c r="F47" s="33">
        <v>1.35</v>
      </c>
      <c r="G47" s="34">
        <v>255.9</v>
      </c>
      <c r="H47" s="35">
        <v>38.4</v>
      </c>
      <c r="I47" s="36">
        <v>294.3</v>
      </c>
      <c r="J47" s="36">
        <v>294.3</v>
      </c>
      <c r="K47" s="36">
        <v>294.3</v>
      </c>
    </row>
    <row r="48" spans="1:11" ht="18.75" x14ac:dyDescent="0.3">
      <c r="A48" s="2">
        <v>30</v>
      </c>
      <c r="B48" s="3" t="s">
        <v>29</v>
      </c>
      <c r="C48" s="31">
        <v>13701</v>
      </c>
      <c r="D48" s="9">
        <v>1</v>
      </c>
      <c r="E48" s="33">
        <v>12130</v>
      </c>
      <c r="F48" s="33">
        <v>1.35</v>
      </c>
      <c r="G48" s="34">
        <v>255.9</v>
      </c>
      <c r="H48" s="35">
        <v>38.4</v>
      </c>
      <c r="I48" s="36">
        <v>294.3</v>
      </c>
      <c r="J48" s="36">
        <v>294.3</v>
      </c>
      <c r="K48" s="36">
        <v>294.3</v>
      </c>
    </row>
    <row r="49" spans="1:11" ht="18.75" x14ac:dyDescent="0.3">
      <c r="A49" s="2">
        <v>31</v>
      </c>
      <c r="B49" s="3" t="s">
        <v>30</v>
      </c>
      <c r="C49" s="31">
        <v>53512</v>
      </c>
      <c r="D49" s="9">
        <v>1</v>
      </c>
      <c r="E49" s="33">
        <v>12130</v>
      </c>
      <c r="F49" s="33">
        <v>1.43</v>
      </c>
      <c r="G49" s="34">
        <v>271</v>
      </c>
      <c r="H49" s="35">
        <v>40.700000000000003</v>
      </c>
      <c r="I49" s="36">
        <v>311.7</v>
      </c>
      <c r="J49" s="36">
        <v>311.7</v>
      </c>
      <c r="K49" s="36">
        <v>311.7</v>
      </c>
    </row>
    <row r="50" spans="1:11" ht="18.75" x14ac:dyDescent="0.3">
      <c r="A50" s="2">
        <v>32</v>
      </c>
      <c r="B50" s="3" t="s">
        <v>31</v>
      </c>
      <c r="C50" s="31">
        <v>17758</v>
      </c>
      <c r="D50" s="9">
        <v>1</v>
      </c>
      <c r="E50" s="33">
        <v>12130</v>
      </c>
      <c r="F50" s="33">
        <v>1.35</v>
      </c>
      <c r="G50" s="34">
        <v>255.9</v>
      </c>
      <c r="H50" s="35">
        <v>38.4</v>
      </c>
      <c r="I50" s="36">
        <v>294.3</v>
      </c>
      <c r="J50" s="36">
        <v>294.3</v>
      </c>
      <c r="K50" s="36">
        <v>294.3</v>
      </c>
    </row>
    <row r="51" spans="1:11" ht="18.75" x14ac:dyDescent="0.3">
      <c r="A51" s="2">
        <v>33</v>
      </c>
      <c r="B51" s="7" t="s">
        <v>32</v>
      </c>
      <c r="C51" s="31">
        <v>49833</v>
      </c>
      <c r="D51" s="9">
        <v>1</v>
      </c>
      <c r="E51" s="33">
        <v>12130</v>
      </c>
      <c r="F51" s="33">
        <v>1.35</v>
      </c>
      <c r="G51" s="34">
        <v>255.9</v>
      </c>
      <c r="H51" s="35">
        <v>38.4</v>
      </c>
      <c r="I51" s="36">
        <v>294.3</v>
      </c>
      <c r="J51" s="36">
        <v>294.3</v>
      </c>
      <c r="K51" s="36">
        <v>294.3</v>
      </c>
    </row>
    <row r="52" spans="1:11" ht="18.75" x14ac:dyDescent="0.3">
      <c r="A52" s="2">
        <v>34</v>
      </c>
      <c r="B52" s="3" t="s">
        <v>33</v>
      </c>
      <c r="C52" s="31">
        <v>25780</v>
      </c>
      <c r="D52" s="9">
        <v>1</v>
      </c>
      <c r="E52" s="33">
        <v>12130</v>
      </c>
      <c r="F52" s="33">
        <v>1.35</v>
      </c>
      <c r="G52" s="34">
        <v>255.9</v>
      </c>
      <c r="H52" s="35">
        <v>38.4</v>
      </c>
      <c r="I52" s="36">
        <v>294.3</v>
      </c>
      <c r="J52" s="36">
        <v>294.3</v>
      </c>
      <c r="K52" s="36">
        <v>294.3</v>
      </c>
    </row>
    <row r="53" spans="1:11" ht="18.75" x14ac:dyDescent="0.3">
      <c r="A53" s="2">
        <v>35</v>
      </c>
      <c r="B53" s="3" t="s">
        <v>34</v>
      </c>
      <c r="C53" s="31">
        <v>29149</v>
      </c>
      <c r="D53" s="9">
        <v>1</v>
      </c>
      <c r="E53" s="33">
        <v>12130</v>
      </c>
      <c r="F53" s="33">
        <v>1.35</v>
      </c>
      <c r="G53" s="34">
        <v>255.9</v>
      </c>
      <c r="H53" s="35">
        <v>38.4</v>
      </c>
      <c r="I53" s="36">
        <v>294.3</v>
      </c>
      <c r="J53" s="36">
        <v>294.3</v>
      </c>
      <c r="K53" s="36">
        <v>294.3</v>
      </c>
    </row>
    <row r="54" spans="1:11" ht="18.75" x14ac:dyDescent="0.3">
      <c r="A54" s="2">
        <v>36</v>
      </c>
      <c r="B54" s="3" t="s">
        <v>35</v>
      </c>
      <c r="C54" s="31">
        <v>10611</v>
      </c>
      <c r="D54" s="9">
        <v>1</v>
      </c>
      <c r="E54" s="33">
        <v>12130</v>
      </c>
      <c r="F54" s="33">
        <v>1.35</v>
      </c>
      <c r="G54" s="34">
        <v>255.9</v>
      </c>
      <c r="H54" s="35">
        <v>38.4</v>
      </c>
      <c r="I54" s="36">
        <v>294.3</v>
      </c>
      <c r="J54" s="36">
        <v>294.3</v>
      </c>
      <c r="K54" s="36">
        <v>294.3</v>
      </c>
    </row>
    <row r="55" spans="1:11" ht="18.75" x14ac:dyDescent="0.3">
      <c r="A55" s="2">
        <v>37</v>
      </c>
      <c r="B55" s="3" t="s">
        <v>36</v>
      </c>
      <c r="C55" s="31">
        <v>18702</v>
      </c>
      <c r="D55" s="9">
        <v>1</v>
      </c>
      <c r="E55" s="33">
        <v>12130</v>
      </c>
      <c r="F55" s="33">
        <v>1.35</v>
      </c>
      <c r="G55" s="34">
        <v>255.9</v>
      </c>
      <c r="H55" s="35">
        <v>38.4</v>
      </c>
      <c r="I55" s="36">
        <v>294.3</v>
      </c>
      <c r="J55" s="36">
        <v>294.3</v>
      </c>
      <c r="K55" s="36">
        <v>294.3</v>
      </c>
    </row>
    <row r="56" spans="1:11" ht="18.75" x14ac:dyDescent="0.3">
      <c r="A56" s="2">
        <v>38</v>
      </c>
      <c r="B56" s="3" t="s">
        <v>37</v>
      </c>
      <c r="C56" s="31">
        <v>21885</v>
      </c>
      <c r="D56" s="9">
        <v>1</v>
      </c>
      <c r="E56" s="33">
        <v>12130</v>
      </c>
      <c r="F56" s="33">
        <v>1.35</v>
      </c>
      <c r="G56" s="34">
        <v>255.9</v>
      </c>
      <c r="H56" s="35">
        <v>38.4</v>
      </c>
      <c r="I56" s="36">
        <v>294.3</v>
      </c>
      <c r="J56" s="36">
        <v>294.3</v>
      </c>
      <c r="K56" s="36">
        <v>294.3</v>
      </c>
    </row>
    <row r="57" spans="1:11" ht="18.75" x14ac:dyDescent="0.3">
      <c r="A57" s="2">
        <v>39</v>
      </c>
      <c r="B57" s="7" t="s">
        <v>38</v>
      </c>
      <c r="C57" s="31">
        <v>308915</v>
      </c>
      <c r="D57" s="9">
        <v>3</v>
      </c>
      <c r="E57" s="33">
        <v>12130</v>
      </c>
      <c r="F57" s="33">
        <v>1.61</v>
      </c>
      <c r="G57" s="34">
        <v>915.4</v>
      </c>
      <c r="H57" s="35">
        <v>137.30000000000001</v>
      </c>
      <c r="I57" s="36">
        <v>1052.7</v>
      </c>
      <c r="J57" s="36">
        <v>1052.7</v>
      </c>
      <c r="K57" s="36">
        <v>1052.7</v>
      </c>
    </row>
    <row r="58" spans="1:11" ht="18.75" x14ac:dyDescent="0.3">
      <c r="A58" s="2">
        <v>40</v>
      </c>
      <c r="B58" s="3" t="s">
        <v>39</v>
      </c>
      <c r="C58" s="31">
        <v>841902</v>
      </c>
      <c r="D58" s="9">
        <v>6</v>
      </c>
      <c r="E58" s="33">
        <v>12130</v>
      </c>
      <c r="F58" s="33">
        <v>1.61</v>
      </c>
      <c r="G58" s="34">
        <v>1830.8</v>
      </c>
      <c r="H58" s="35">
        <v>274.60000000000002</v>
      </c>
      <c r="I58" s="36">
        <v>2105.4</v>
      </c>
      <c r="J58" s="36">
        <v>2105.4</v>
      </c>
      <c r="K58" s="36">
        <v>2105.4</v>
      </c>
    </row>
    <row r="59" spans="1:11" ht="18" customHeight="1" x14ac:dyDescent="0.3">
      <c r="A59" s="2">
        <v>41</v>
      </c>
      <c r="B59" s="3" t="s">
        <v>61</v>
      </c>
      <c r="C59" s="31">
        <v>5498</v>
      </c>
      <c r="D59" s="9">
        <v>1</v>
      </c>
      <c r="E59" s="33">
        <v>12130</v>
      </c>
      <c r="F59" s="33">
        <v>1.35</v>
      </c>
      <c r="G59" s="34">
        <v>255.9</v>
      </c>
      <c r="H59" s="35">
        <v>38.4</v>
      </c>
      <c r="I59" s="36">
        <v>294.3</v>
      </c>
      <c r="J59" s="36">
        <v>294.3</v>
      </c>
      <c r="K59" s="36">
        <v>294.3</v>
      </c>
    </row>
    <row r="60" spans="1:11" ht="18.75" x14ac:dyDescent="0.3">
      <c r="A60" s="2">
        <v>42</v>
      </c>
      <c r="B60" s="3" t="s">
        <v>62</v>
      </c>
      <c r="C60" s="31">
        <v>2614</v>
      </c>
      <c r="D60" s="9">
        <v>1</v>
      </c>
      <c r="E60" s="33">
        <v>12130</v>
      </c>
      <c r="F60" s="33">
        <v>1.35</v>
      </c>
      <c r="G60" s="34">
        <v>255.9</v>
      </c>
      <c r="H60" s="35">
        <v>38.4</v>
      </c>
      <c r="I60" s="36">
        <v>294.3</v>
      </c>
      <c r="J60" s="36">
        <v>294.3</v>
      </c>
      <c r="K60" s="36">
        <v>294.3</v>
      </c>
    </row>
    <row r="61" spans="1:11" ht="18.75" x14ac:dyDescent="0.3">
      <c r="A61" s="2">
        <v>43</v>
      </c>
      <c r="B61" s="3" t="s">
        <v>40</v>
      </c>
      <c r="C61" s="31">
        <v>12884</v>
      </c>
      <c r="D61" s="9">
        <v>1</v>
      </c>
      <c r="E61" s="33">
        <v>12130</v>
      </c>
      <c r="F61" s="33">
        <v>1.35</v>
      </c>
      <c r="G61" s="34">
        <v>255.9</v>
      </c>
      <c r="H61" s="35">
        <v>38.4</v>
      </c>
      <c r="I61" s="36">
        <v>294.3</v>
      </c>
      <c r="J61" s="36">
        <v>294.3</v>
      </c>
      <c r="K61" s="36">
        <v>294.3</v>
      </c>
    </row>
    <row r="62" spans="1:11" ht="18.75" x14ac:dyDescent="0.3">
      <c r="A62" s="10"/>
      <c r="B62" s="11" t="s">
        <v>41</v>
      </c>
      <c r="C62" s="37">
        <v>2440815</v>
      </c>
      <c r="D62" s="12">
        <v>53</v>
      </c>
      <c r="E62" s="12"/>
      <c r="F62" s="12"/>
      <c r="G62" s="38">
        <v>14365.7</v>
      </c>
      <c r="H62" s="39">
        <v>2155.4</v>
      </c>
      <c r="I62" s="40">
        <v>16521.099999999999</v>
      </c>
      <c r="J62" s="40">
        <v>16521.099999999999</v>
      </c>
      <c r="K62" s="40">
        <v>16521.099999999999</v>
      </c>
    </row>
    <row r="63" spans="1:11" ht="18.75" x14ac:dyDescent="0.25">
      <c r="A63" s="41"/>
      <c r="B63" s="42"/>
      <c r="H63" s="43"/>
    </row>
    <row r="64" spans="1:11" ht="18.75" x14ac:dyDescent="0.25">
      <c r="A64" s="1"/>
    </row>
    <row r="65" spans="1:9" x14ac:dyDescent="0.25">
      <c r="A65" s="44" t="s">
        <v>42</v>
      </c>
      <c r="B65" s="44"/>
      <c r="C65" s="44"/>
      <c r="D65" s="44"/>
      <c r="E65" s="44"/>
      <c r="F65" s="44"/>
      <c r="G65" s="44"/>
      <c r="H65" s="44"/>
      <c r="I65" s="44"/>
    </row>
  </sheetData>
  <mergeCells count="16">
    <mergeCell ref="G7:G18"/>
    <mergeCell ref="H7:H18"/>
    <mergeCell ref="I7:I18"/>
    <mergeCell ref="J7:J18"/>
    <mergeCell ref="K7:K18"/>
    <mergeCell ref="A65:I65"/>
    <mergeCell ref="J1:K1"/>
    <mergeCell ref="A2:K3"/>
    <mergeCell ref="A4:I4"/>
    <mergeCell ref="A6:A18"/>
    <mergeCell ref="B6:B18"/>
    <mergeCell ref="C6:C18"/>
    <mergeCell ref="D6:D18"/>
    <mergeCell ref="E6:E18"/>
    <mergeCell ref="F6:F18"/>
    <mergeCell ref="G6:I6"/>
  </mergeCells>
  <pageMargins left="0.70866141732283472" right="0.51181102362204722" top="0.15748031496062992" bottom="0.15748031496062992" header="0.11811023622047245" footer="0.11811023622047245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2018-10-05T11:14:04Z</cp:lastPrinted>
  <dcterms:created xsi:type="dcterms:W3CDTF">2016-09-21T12:55:34Z</dcterms:created>
  <dcterms:modified xsi:type="dcterms:W3CDTF">2019-10-08T08:05:34Z</dcterms:modified>
</cp:coreProperties>
</file>